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4F382135-0E94-4CEF-AE58-11E1BF1CDF5B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<sst xmlns="http://schemas.openxmlformats.org/spreadsheetml/2006/main" count="41" uniqueCount="40">
  <si>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</si>
  <si>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</si>
  <si>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</si>
  <si>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</si>
  <si>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</si>
  <si>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</si>
  <si>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</si>
  <si>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</si>
  <si>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</si>
  <si>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</si>
  <si>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</si>
  <si>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</si>
  <si>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</si>
  <si>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</si>
  <si>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</si>
  <si>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</si>
  <si>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</si>
  <si>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</si>
  <si>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</si>
  <si>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</si>
  <si>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</si>
  <si>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</si>
  <si>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</si>
  <si>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</si>
  <si>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</si>
  <si>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</si>
  <si>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</si>
  <si>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</si>
  <si>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</si>
  <si>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</si>
  <si>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SAN SILVESTRE</t>
  </si>
  <si>
    <t>NUMERO DE CUENTA:14DP07CS22141816</t>
  </si>
  <si>
    <t>CORRESPONDIENTE AL MUNICIPIO DE PURISIMA DEL RINCON</t>
  </si>
  <si>
    <t>TENSION: BAJA - BAJA</t>
  </si>
  <si>
    <t xml:space="preserve">FECHA DE CENSO: 19/06/2019  </t>
  </si>
  <si>
    <t>RPU: 060181251339</t>
  </si>
  <si>
    <t>UBICACION: CARLOS JAUREGUI FTE 107</t>
  </si>
  <si>
    <t>TARIFA: 5A</t>
  </si>
  <si>
    <t>ZONA LEON</t>
  </si>
  <si>
    <t>60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</si>
</sst>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/>
      <c r="C12" s="13"/>
      <c r="D12" s="23"/>
      <c r="E12" s="32">
        <f>SUM(D12:D13)</f>
        <v>0</v>
      </c>
      <c r="F12" s="34">
        <f>E12*0.25</f>
        <v>0</v>
      </c>
      <c r="G12" s="36">
        <f>(E12+F12)/1000</f>
        <v>0</v>
      </c>
      <c r="H12" s="38">
        <f>G12*12</f>
        <v>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/>
      <c r="C21" s="14"/>
      <c r="D21" s="23"/>
      <c r="E21" s="32">
        <f>SUM(D21:D22)</f>
        <v>0</v>
      </c>
      <c r="F21" s="34">
        <f>E21*0.25</f>
        <v>0</v>
      </c>
      <c r="G21" s="36">
        <f>(E21+F21)/1000</f>
        <v>0</v>
      </c>
      <c r="H21" s="38">
        <f>G21*12</f>
        <v>0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/>
      <c r="C24" s="14"/>
      <c r="D24" s="23"/>
      <c r="E24" s="32">
        <f>SUM(D24:D25)</f>
        <v>0</v>
      </c>
      <c r="F24" s="34">
        <f>E24*0.25</f>
        <v>0</v>
      </c>
      <c r="G24" s="36">
        <f>(E24+F24)/1000</f>
        <v>0</v>
      </c>
      <c r="H24" s="38">
        <f>G24*12</f>
        <v>0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 t="s">
        <v>39</v>
      </c>
      <c r="C45" s="13">
        <v>3</v>
      </c>
      <c r="D45" s="23">
        <v>180</v>
      </c>
      <c r="E45" s="32">
        <f>SUM(D45:D46)</f>
        <v>180</v>
      </c>
      <c r="F45" s="34">
        <f>E45*0.25</f>
        <v>45</v>
      </c>
      <c r="G45" s="36">
        <f>(E45+F45)/1000</f>
        <v>0.22500000000000001</v>
      </c>
      <c r="H45" s="38">
        <f>G45*12</f>
        <v>2.7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3</v>
      </c>
      <c r="D47" s="23">
        <f t="shared" si="0"/>
        <v>180</v>
      </c>
      <c r="E47" s="24">
        <f>(SUM(E12:E46))/1000</f>
        <v>0.18</v>
      </c>
      <c r="F47" s="14">
        <f t="shared" si="0"/>
        <v>45</v>
      </c>
      <c r="G47" s="15">
        <f t="shared" si="0"/>
        <v>0.22500000000000001</v>
      </c>
      <c r="H47" s="21">
        <f t="shared" si="0"/>
        <v>2.7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2019-06-20T17:39:52Z</cp:lastPrinted>
  <dcterms:created xsi:type="dcterms:W3CDTF">2011-10-26T15:56:34Z</dcterms:created>
  <dcterms:modified xsi:type="dcterms:W3CDTF">2019-06-20T17:41:15Z</dcterms:modified>
</cp:coreProperties>
</file>